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9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3.9'!$A$1:$D$38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  <c r="B39" i="1" s="1"/>
  <c r="K6" i="1"/>
  <c r="L4" i="1"/>
  <c r="L6" i="1" s="1"/>
  <c r="K4" i="1"/>
  <c r="J4" i="1"/>
  <c r="J6" i="1" s="1"/>
</calcChain>
</file>

<file path=xl/sharedStrings.xml><?xml version="1.0" encoding="utf-8"?>
<sst xmlns="http://schemas.openxmlformats.org/spreadsheetml/2006/main" count="53" uniqueCount="51">
  <si>
    <t/>
  </si>
  <si>
    <t>Таблица  3.9</t>
  </si>
  <si>
    <t>Заполнить для сведения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</si>
  <si>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</si>
  <si>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ГРБС</t>
  </si>
  <si>
    <t>Рз</t>
  </si>
  <si>
    <t>Пр</t>
  </si>
  <si>
    <t>ЦСР</t>
  </si>
  <si>
    <t>ВР</t>
  </si>
  <si>
    <t>рублей</t>
  </si>
  <si>
    <t>821</t>
  </si>
  <si>
    <t>10</t>
  </si>
  <si>
    <t>04</t>
  </si>
  <si>
    <t>21 4 03 R0820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</si>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</sst>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7" fillId="28" borderId="0" applyNumberFormat="0" applyBorder="0" applyAlignment="0" applyProtection="0"/>
    <xf numFmtId="0" fontId="11" fillId="29" borderId="4" applyNumberFormat="0" applyAlignment="0" applyProtection="0"/>
    <xf numFmtId="0" fontId="13" fillId="30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31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2" borderId="4" applyNumberFormat="0" applyAlignment="0" applyProtection="0"/>
    <xf numFmtId="0" fontId="12" fillId="0" borderId="6" applyNumberFormat="0" applyFill="0" applyAlignment="0" applyProtection="0"/>
    <xf numFmtId="0" fontId="8" fillId="33" borderId="0" applyNumberFormat="0" applyBorder="0" applyAlignment="0" applyProtection="0"/>
    <xf numFmtId="0" fontId="30" fillId="34" borderId="8" applyNumberFormat="0" applyFont="0" applyAlignment="0" applyProtection="0"/>
    <xf numFmtId="0" fontId="10" fillId="29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1" fillId="0" borderId="0">
      <alignment vertical="top" wrapText="1"/>
    </xf>
    <xf numFmtId="0" fontId="20" fillId="0" borderId="0">
      <alignment vertical="top" wrapText="1"/>
    </xf>
    <xf numFmtId="0" fontId="3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32" fillId="0" borderId="0" applyFont="0" applyFill="0" applyBorder="0" applyAlignment="0" applyProtection="0"/>
  </cellStyleXfs>
  <cellXfs count="2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27" fillId="4" borderId="14" xfId="0" applyNumberFormat="1" applyFont="1" applyFill="1" applyBorder="1"/>
    <xf numFmtId="4" fontId="27" fillId="4" borderId="10" xfId="0" applyNumberFormat="1" applyFont="1" applyFill="1" applyBorder="1"/>
    <xf numFmtId="4" fontId="28" fillId="4" borderId="10" xfId="0" applyNumberFormat="1" applyFont="1" applyFill="1" applyBorder="1"/>
    <xf numFmtId="4" fontId="21" fillId="0" borderId="0" xfId="7" applyNumberFormat="1" applyFont="1" applyFill="1" applyAlignment="1">
      <alignment vertical="center" wrapText="1"/>
    </xf>
    <xf numFmtId="4" fontId="28" fillId="4" borderId="14" xfId="0" applyNumberFormat="1" applyFont="1" applyFill="1" applyBorder="1"/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10" fontId="21" fillId="0" borderId="0" xfId="4" applyNumberFormat="1" applyFont="1" applyFill="1" applyAlignment="1">
      <alignment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FFCCCC"/>
    <pageSetUpPr fitToPage="1"/>
  </sheetPr>
  <dimension ref="A1:L39"/>
  <sheetViews>
    <sheetView tabSelected="1" view="pageBreakPreview" zoomScale="85" zoomScaleNormal="100" zoomScaleSheetLayoutView="85" workbookViewId="0">
      <selection activeCell="B39" sqref="B39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1" width="14.21875" style="3" customWidth="1"/>
    <col min="12" max="12" width="14.10937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58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530</v>
      </c>
      <c r="J4" s="12">
        <f>B38</f>
        <v>409964800</v>
      </c>
      <c r="K4" s="12">
        <f t="shared" ref="K4:L4" si="0">C38</f>
        <v>432530200</v>
      </c>
      <c r="L4" s="12">
        <f t="shared" si="0"/>
        <v>443812900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409964800</v>
      </c>
      <c r="K5" s="14">
        <v>432530200</v>
      </c>
      <c r="L5" s="14">
        <v>443812900</v>
      </c>
    </row>
    <row r="6" spans="1:12" ht="15" customHeight="1" x14ac:dyDescent="0.3">
      <c r="A6" s="15" t="s">
        <v>18</v>
      </c>
      <c r="B6" s="16">
        <v>51900420</v>
      </c>
      <c r="C6" s="17">
        <v>67696200</v>
      </c>
      <c r="D6" s="18">
        <v>67696200</v>
      </c>
      <c r="J6" s="19">
        <f>J5-J4</f>
        <v>0</v>
      </c>
      <c r="K6" s="19">
        <f t="shared" ref="K6:L6" si="1">K5-K4</f>
        <v>0</v>
      </c>
      <c r="L6" s="19">
        <f t="shared" si="1"/>
        <v>0</v>
      </c>
    </row>
    <row r="7" spans="1:12" ht="15" customHeight="1" x14ac:dyDescent="0.3">
      <c r="A7" s="15" t="s">
        <v>19</v>
      </c>
      <c r="B7" s="20">
        <v>29335020</v>
      </c>
      <c r="C7" s="18">
        <v>29335020</v>
      </c>
      <c r="D7" s="18">
        <v>29335020</v>
      </c>
    </row>
    <row r="8" spans="1:12" ht="15" customHeight="1" x14ac:dyDescent="0.3">
      <c r="A8" s="15" t="s">
        <v>20</v>
      </c>
      <c r="B8" s="20">
        <v>11282700</v>
      </c>
      <c r="C8" s="18">
        <v>16924050</v>
      </c>
      <c r="D8" s="18">
        <v>16924050</v>
      </c>
    </row>
    <row r="9" spans="1:12" ht="15" customHeight="1" x14ac:dyDescent="0.3">
      <c r="A9" s="15" t="s">
        <v>21</v>
      </c>
      <c r="B9" s="20">
        <v>9026160</v>
      </c>
      <c r="C9" s="18">
        <v>9026160</v>
      </c>
      <c r="D9" s="18">
        <v>9026160</v>
      </c>
    </row>
    <row r="10" spans="1:12" ht="15" customHeight="1" x14ac:dyDescent="0.3">
      <c r="A10" s="15" t="s">
        <v>22</v>
      </c>
      <c r="B10" s="20">
        <v>5641350</v>
      </c>
      <c r="C10" s="18">
        <v>5641350</v>
      </c>
      <c r="D10" s="18">
        <v>5641350</v>
      </c>
    </row>
    <row r="11" spans="1:12" ht="15" customHeight="1" x14ac:dyDescent="0.3">
      <c r="A11" s="15" t="s">
        <v>23</v>
      </c>
      <c r="B11" s="20">
        <v>2256540</v>
      </c>
      <c r="C11" s="18">
        <v>2256540</v>
      </c>
      <c r="D11" s="18">
        <v>2256540</v>
      </c>
    </row>
    <row r="12" spans="1:12" ht="15" customHeight="1" x14ac:dyDescent="0.3">
      <c r="A12" s="15" t="s">
        <v>24</v>
      </c>
      <c r="B12" s="20">
        <v>16924050</v>
      </c>
      <c r="C12" s="18">
        <v>16924050</v>
      </c>
      <c r="D12" s="18">
        <v>16924050</v>
      </c>
    </row>
    <row r="13" spans="1:12" ht="15" customHeight="1" x14ac:dyDescent="0.3">
      <c r="A13" s="15" t="s">
        <v>25</v>
      </c>
      <c r="B13" s="20">
        <v>15795780</v>
      </c>
      <c r="C13" s="18">
        <v>15795780</v>
      </c>
      <c r="D13" s="18">
        <v>15795780</v>
      </c>
    </row>
    <row r="14" spans="1:12" ht="15" customHeight="1" x14ac:dyDescent="0.3">
      <c r="A14" s="15" t="s">
        <v>26</v>
      </c>
      <c r="B14" s="20">
        <v>5641350</v>
      </c>
      <c r="C14" s="18">
        <v>5641350</v>
      </c>
      <c r="D14" s="18">
        <v>5641350</v>
      </c>
    </row>
    <row r="15" spans="1:12" ht="15" customHeight="1" x14ac:dyDescent="0.3">
      <c r="A15" s="15" t="s">
        <v>27</v>
      </c>
      <c r="B15" s="20">
        <v>4513080</v>
      </c>
      <c r="C15" s="18">
        <v>4513080</v>
      </c>
      <c r="D15" s="18">
        <v>4513080</v>
      </c>
    </row>
    <row r="16" spans="1:12" ht="15" customHeight="1" x14ac:dyDescent="0.3">
      <c r="A16" s="15" t="s">
        <v>28</v>
      </c>
      <c r="B16" s="20">
        <v>14667510</v>
      </c>
      <c r="C16" s="18">
        <v>14667510</v>
      </c>
      <c r="D16" s="18">
        <v>14667510</v>
      </c>
    </row>
    <row r="17" spans="1:4" ht="15" customHeight="1" x14ac:dyDescent="0.3">
      <c r="A17" s="15" t="s">
        <v>29</v>
      </c>
      <c r="B17" s="20">
        <v>11282700</v>
      </c>
      <c r="C17" s="18">
        <v>11282700</v>
      </c>
      <c r="D17" s="18">
        <v>11282700</v>
      </c>
    </row>
    <row r="18" spans="1:4" ht="15" customHeight="1" x14ac:dyDescent="0.3">
      <c r="A18" s="15" t="s">
        <v>30</v>
      </c>
      <c r="B18" s="20">
        <v>22565400</v>
      </c>
      <c r="C18" s="18">
        <v>22565400</v>
      </c>
      <c r="D18" s="18">
        <v>22565400</v>
      </c>
    </row>
    <row r="19" spans="1:4" ht="15" customHeight="1" x14ac:dyDescent="0.3">
      <c r="A19" s="15" t="s">
        <v>31</v>
      </c>
      <c r="B19" s="20">
        <v>11282700</v>
      </c>
      <c r="C19" s="18">
        <v>11282700</v>
      </c>
      <c r="D19" s="18">
        <v>11282700</v>
      </c>
    </row>
    <row r="20" spans="1:4" ht="15" customHeight="1" x14ac:dyDescent="0.3">
      <c r="A20" s="15" t="s">
        <v>32</v>
      </c>
      <c r="B20" s="20">
        <v>16924050</v>
      </c>
      <c r="C20" s="18">
        <v>16924050</v>
      </c>
      <c r="D20" s="18">
        <v>16924050</v>
      </c>
    </row>
    <row r="21" spans="1:4" ht="15" customHeight="1" x14ac:dyDescent="0.3">
      <c r="A21" s="15" t="s">
        <v>33</v>
      </c>
      <c r="B21" s="20">
        <v>9026160</v>
      </c>
      <c r="C21" s="18">
        <v>9026160</v>
      </c>
      <c r="D21" s="18">
        <v>9026160</v>
      </c>
    </row>
    <row r="22" spans="1:4" ht="15" customHeight="1" x14ac:dyDescent="0.3">
      <c r="A22" s="15" t="s">
        <v>34</v>
      </c>
      <c r="B22" s="20">
        <v>15795780</v>
      </c>
      <c r="C22" s="18">
        <v>15795780</v>
      </c>
      <c r="D22" s="18">
        <v>15795780</v>
      </c>
    </row>
    <row r="23" spans="1:4" ht="15" customHeight="1" x14ac:dyDescent="0.3">
      <c r="A23" s="15" t="s">
        <v>35</v>
      </c>
      <c r="B23" s="20">
        <v>6769620</v>
      </c>
      <c r="C23" s="18">
        <v>11282700</v>
      </c>
      <c r="D23" s="18">
        <v>11282700</v>
      </c>
    </row>
    <row r="24" spans="1:4" ht="15" customHeight="1" x14ac:dyDescent="0.3">
      <c r="A24" s="15" t="s">
        <v>36</v>
      </c>
      <c r="B24" s="20">
        <v>24821940</v>
      </c>
      <c r="C24" s="18">
        <v>11282700</v>
      </c>
      <c r="D24" s="18">
        <v>11282700</v>
      </c>
    </row>
    <row r="25" spans="1:4" ht="15" customHeight="1" x14ac:dyDescent="0.3">
      <c r="A25" s="15" t="s">
        <v>37</v>
      </c>
      <c r="B25" s="20">
        <v>4513080</v>
      </c>
      <c r="C25" s="18">
        <v>4513080</v>
      </c>
      <c r="D25" s="18">
        <v>4513080</v>
      </c>
    </row>
    <row r="26" spans="1:4" ht="15" customHeight="1" x14ac:dyDescent="0.3">
      <c r="A26" s="15" t="s">
        <v>38</v>
      </c>
      <c r="B26" s="20">
        <v>11282700</v>
      </c>
      <c r="C26" s="18">
        <v>11282700</v>
      </c>
      <c r="D26" s="18">
        <v>11282700</v>
      </c>
    </row>
    <row r="27" spans="1:4" ht="15" customHeight="1" x14ac:dyDescent="0.3">
      <c r="A27" s="15" t="s">
        <v>39</v>
      </c>
      <c r="B27" s="20">
        <v>11282700</v>
      </c>
      <c r="C27" s="18">
        <v>11282700</v>
      </c>
      <c r="D27" s="18">
        <v>11282700</v>
      </c>
    </row>
    <row r="28" spans="1:4" ht="15" customHeight="1" x14ac:dyDescent="0.3">
      <c r="A28" s="15" t="s">
        <v>40</v>
      </c>
      <c r="B28" s="20">
        <v>11282700</v>
      </c>
      <c r="C28" s="18">
        <v>11282700</v>
      </c>
      <c r="D28" s="18">
        <v>11282700</v>
      </c>
    </row>
    <row r="29" spans="1:4" ht="15" customHeight="1" x14ac:dyDescent="0.3">
      <c r="A29" s="15" t="s">
        <v>41</v>
      </c>
      <c r="B29" s="20">
        <v>18052320</v>
      </c>
      <c r="C29" s="18">
        <v>18052320</v>
      </c>
      <c r="D29" s="18">
        <v>18052320</v>
      </c>
    </row>
    <row r="30" spans="1:4" ht="15" customHeight="1" x14ac:dyDescent="0.3">
      <c r="A30" s="15" t="s">
        <v>42</v>
      </c>
      <c r="B30" s="20">
        <v>6769620</v>
      </c>
      <c r="C30" s="18">
        <v>6769620</v>
      </c>
      <c r="D30" s="18">
        <v>6769620</v>
      </c>
    </row>
    <row r="31" spans="1:4" ht="15" customHeight="1" x14ac:dyDescent="0.3">
      <c r="A31" s="15" t="s">
        <v>43</v>
      </c>
      <c r="B31" s="20">
        <v>11282700</v>
      </c>
      <c r="C31" s="18">
        <v>11282700</v>
      </c>
      <c r="D31" s="18">
        <v>11282700</v>
      </c>
    </row>
    <row r="32" spans="1:4" ht="15" customHeight="1" x14ac:dyDescent="0.3">
      <c r="A32" s="15" t="s">
        <v>44</v>
      </c>
      <c r="B32" s="20">
        <v>11282700</v>
      </c>
      <c r="C32" s="18">
        <v>11282700</v>
      </c>
      <c r="D32" s="18">
        <v>22565400</v>
      </c>
    </row>
    <row r="33" spans="1:4" ht="15" customHeight="1" x14ac:dyDescent="0.3">
      <c r="A33" s="15" t="s">
        <v>45</v>
      </c>
      <c r="B33" s="16">
        <v>16924050</v>
      </c>
      <c r="C33" s="17">
        <v>16924050</v>
      </c>
      <c r="D33" s="18">
        <v>16924050</v>
      </c>
    </row>
    <row r="34" spans="1:4" ht="15" customHeight="1" x14ac:dyDescent="0.3">
      <c r="A34" s="15" t="s">
        <v>46</v>
      </c>
      <c r="B34" s="20">
        <v>5641350</v>
      </c>
      <c r="C34" s="18">
        <v>11282700</v>
      </c>
      <c r="D34" s="18">
        <v>11282700</v>
      </c>
    </row>
    <row r="35" spans="1:4" ht="15" customHeight="1" x14ac:dyDescent="0.3">
      <c r="A35" s="15" t="s">
        <v>47</v>
      </c>
      <c r="B35" s="20">
        <v>4513080</v>
      </c>
      <c r="C35" s="18">
        <v>9026160</v>
      </c>
      <c r="D35" s="18">
        <v>9026160</v>
      </c>
    </row>
    <row r="36" spans="1:4" ht="15" customHeight="1" x14ac:dyDescent="0.3">
      <c r="A36" s="15" t="s">
        <v>48</v>
      </c>
      <c r="B36" s="20">
        <v>11282700</v>
      </c>
      <c r="C36" s="18">
        <v>11282700</v>
      </c>
      <c r="D36" s="18">
        <v>11282700</v>
      </c>
    </row>
    <row r="37" spans="1:4" ht="15" customHeight="1" x14ac:dyDescent="0.3">
      <c r="A37" s="15" t="s">
        <v>49</v>
      </c>
      <c r="B37" s="20">
        <v>402790</v>
      </c>
      <c r="C37" s="18">
        <v>402790</v>
      </c>
      <c r="D37" s="18">
        <v>402790</v>
      </c>
    </row>
    <row r="38" spans="1:4" ht="19.5" customHeight="1" x14ac:dyDescent="0.3">
      <c r="A38" s="21" t="s">
        <v>50</v>
      </c>
      <c r="B38" s="22">
        <f>SUM(B6:B37)</f>
        <v>409964800</v>
      </c>
      <c r="C38" s="22">
        <f>SUM(C6:C37)</f>
        <v>432530200</v>
      </c>
      <c r="D38" s="22">
        <f>SUM(D6:D37)</f>
        <v>443812900</v>
      </c>
    </row>
    <row r="39" spans="1:4" x14ac:dyDescent="0.3">
      <c r="B39" s="23">
        <f>B37/B38</f>
        <v>9.8249898527873604E-4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3.9</vt:lpstr>
      <vt:lpstr>'Таблица 3.9'!Область_печати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2021-10-27T08:15:19Z</dcterms:created>
  <dcterms:modified xsi:type="dcterms:W3CDTF">2021-10-27T08:15:29Z</dcterms:modified>
</cp:coreProperties>
</file>